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5" i="1" l="1"/>
  <c r="C4" i="1"/>
  <c r="C8" i="1"/>
  <c r="F57" i="1" l="1"/>
  <c r="F54" i="1"/>
  <c r="F51" i="1"/>
  <c r="F35" i="1"/>
  <c r="F33" i="1"/>
  <c r="F32" i="1"/>
  <c r="F31" i="1"/>
  <c r="F19" i="1"/>
  <c r="F18" i="1"/>
  <c r="G38" i="1"/>
  <c r="F38" i="1"/>
  <c r="G60" i="1" l="1"/>
  <c r="C56" i="1"/>
  <c r="D60" i="1" s="1"/>
  <c r="F60" i="1"/>
  <c r="G59" i="1"/>
  <c r="F59" i="1"/>
  <c r="G58" i="1"/>
  <c r="G56" i="1" s="1"/>
  <c r="H60" i="1" s="1"/>
  <c r="F58" i="1"/>
  <c r="G57" i="1"/>
  <c r="F56" i="1"/>
  <c r="E56" i="1"/>
  <c r="G55" i="1"/>
  <c r="G54" i="1"/>
  <c r="E53" i="1"/>
  <c r="F55" i="1" s="1"/>
  <c r="C53" i="1"/>
  <c r="D55" i="1" s="1"/>
  <c r="G52" i="1"/>
  <c r="G51" i="1"/>
  <c r="F52" i="1"/>
  <c r="G50" i="1"/>
  <c r="E50" i="1"/>
  <c r="C50" i="1"/>
  <c r="D51" i="1" s="1"/>
  <c r="E34" i="1"/>
  <c r="C34" i="1"/>
  <c r="G37" i="1"/>
  <c r="F37" i="1"/>
  <c r="G36" i="1"/>
  <c r="F36" i="1"/>
  <c r="G35" i="1"/>
  <c r="G29" i="1"/>
  <c r="E25" i="1"/>
  <c r="C25" i="1"/>
  <c r="C30" i="1"/>
  <c r="G33" i="1"/>
  <c r="G32" i="1"/>
  <c r="G31" i="1"/>
  <c r="F30" i="1"/>
  <c r="E30" i="1"/>
  <c r="F29" i="1"/>
  <c r="C16" i="1"/>
  <c r="C20" i="1"/>
  <c r="D24" i="1" s="1"/>
  <c r="G24" i="1"/>
  <c r="G23" i="1"/>
  <c r="G22" i="1"/>
  <c r="G21" i="1"/>
  <c r="E20" i="1"/>
  <c r="F24" i="1" s="1"/>
  <c r="E16" i="1"/>
  <c r="F17" i="1" s="1"/>
  <c r="F15" i="1"/>
  <c r="F13" i="1"/>
  <c r="G13" i="1"/>
  <c r="G19" i="1"/>
  <c r="C12" i="1"/>
  <c r="E12" i="1"/>
  <c r="F14" i="1" s="1"/>
  <c r="F12" i="1"/>
  <c r="G15" i="1"/>
  <c r="G11" i="1"/>
  <c r="G10" i="1"/>
  <c r="G9" i="1"/>
  <c r="D9" i="1"/>
  <c r="E8" i="1"/>
  <c r="F11" i="1"/>
  <c r="D10" i="1"/>
  <c r="E4" i="1"/>
  <c r="D7" i="1"/>
  <c r="H49" i="1"/>
  <c r="H48" i="1"/>
  <c r="H47" i="1"/>
  <c r="H46" i="1"/>
  <c r="H45" i="1"/>
  <c r="H44" i="1"/>
  <c r="H43" i="1"/>
  <c r="H42" i="1"/>
  <c r="G49" i="1"/>
  <c r="I49" i="1" s="1"/>
  <c r="G48" i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G41" i="1"/>
  <c r="G53" i="1" l="1"/>
  <c r="H54" i="1" s="1"/>
  <c r="I48" i="1"/>
  <c r="D37" i="1"/>
  <c r="D35" i="1"/>
  <c r="D38" i="1"/>
  <c r="G34" i="1"/>
  <c r="H38" i="1" s="1"/>
  <c r="D31" i="1"/>
  <c r="D33" i="1"/>
  <c r="D32" i="1"/>
  <c r="D18" i="1"/>
  <c r="D19" i="1"/>
  <c r="D17" i="1"/>
  <c r="H58" i="1"/>
  <c r="H57" i="1"/>
  <c r="H59" i="1"/>
  <c r="H52" i="1"/>
  <c r="D52" i="1"/>
  <c r="D50" i="1" s="1"/>
  <c r="H51" i="1"/>
  <c r="H50" i="1" s="1"/>
  <c r="D14" i="1"/>
  <c r="G8" i="1"/>
  <c r="H11" i="1" s="1"/>
  <c r="D57" i="1"/>
  <c r="D58" i="1"/>
  <c r="D59" i="1"/>
  <c r="D6" i="1"/>
  <c r="D5" i="1"/>
  <c r="F53" i="1"/>
  <c r="D11" i="1"/>
  <c r="D13" i="1"/>
  <c r="G20" i="1"/>
  <c r="H21" i="1" s="1"/>
  <c r="H24" i="1"/>
  <c r="G30" i="1"/>
  <c r="F34" i="1"/>
  <c r="D54" i="1"/>
  <c r="D53" i="1" s="1"/>
  <c r="F50" i="1"/>
  <c r="D36" i="1"/>
  <c r="D21" i="1"/>
  <c r="D22" i="1"/>
  <c r="D23" i="1"/>
  <c r="F21" i="1"/>
  <c r="F20" i="1" s="1"/>
  <c r="F22" i="1"/>
  <c r="F23" i="1"/>
  <c r="J43" i="1"/>
  <c r="J45" i="1"/>
  <c r="J47" i="1"/>
  <c r="J49" i="1"/>
  <c r="I41" i="1"/>
  <c r="J42" i="1"/>
  <c r="J44" i="1"/>
  <c r="J46" i="1"/>
  <c r="J48" i="1"/>
  <c r="J41" i="1"/>
  <c r="G28" i="1"/>
  <c r="G27" i="1"/>
  <c r="G26" i="1"/>
  <c r="G18" i="1"/>
  <c r="G17" i="1"/>
  <c r="G14" i="1"/>
  <c r="G5" i="1"/>
  <c r="G7" i="1"/>
  <c r="G6" i="1"/>
  <c r="F28" i="1"/>
  <c r="D29" i="1"/>
  <c r="F6" i="1"/>
  <c r="H55" i="1" l="1"/>
  <c r="H53" i="1" s="1"/>
  <c r="H36" i="1"/>
  <c r="H22" i="1"/>
  <c r="D12" i="1"/>
  <c r="H37" i="1"/>
  <c r="H35" i="1"/>
  <c r="H34" i="1" s="1"/>
  <c r="D16" i="1"/>
  <c r="H33" i="1"/>
  <c r="H32" i="1"/>
  <c r="D30" i="1"/>
  <c r="H31" i="1"/>
  <c r="G25" i="1"/>
  <c r="H28" i="1" s="1"/>
  <c r="H56" i="1"/>
  <c r="D56" i="1"/>
  <c r="H20" i="1"/>
  <c r="H23" i="1"/>
  <c r="G16" i="1"/>
  <c r="D34" i="1"/>
  <c r="G12" i="1"/>
  <c r="D20" i="1"/>
  <c r="F10" i="1"/>
  <c r="G4" i="1"/>
  <c r="H6" i="1" s="1"/>
  <c r="F5" i="1"/>
  <c r="F7" i="1"/>
  <c r="D26" i="1"/>
  <c r="F27" i="1"/>
  <c r="D28" i="1"/>
  <c r="F26" i="1"/>
  <c r="F25" i="1" s="1"/>
  <c r="D27" i="1"/>
  <c r="F16" i="1"/>
  <c r="D8" i="1"/>
  <c r="H26" i="1" l="1"/>
  <c r="H29" i="1"/>
  <c r="H27" i="1"/>
  <c r="H30" i="1"/>
  <c r="H19" i="1"/>
  <c r="H18" i="1"/>
  <c r="H17" i="1"/>
  <c r="D25" i="1"/>
  <c r="F4" i="1"/>
  <c r="H15" i="1"/>
  <c r="H13" i="1"/>
  <c r="H14" i="1"/>
  <c r="F9" i="1"/>
  <c r="D4" i="1"/>
  <c r="H5" i="1"/>
  <c r="H7" i="1"/>
  <c r="H25" i="1" l="1"/>
  <c r="H16" i="1"/>
  <c r="H12" i="1"/>
  <c r="H4" i="1"/>
  <c r="F8" i="1"/>
  <c r="H9" i="1"/>
  <c r="H10" i="1"/>
  <c r="H8" i="1" l="1"/>
</calcChain>
</file>

<file path=xl/sharedStrings.xml><?xml version="1.0" encoding="utf-8"?>
<sst xmlns="http://schemas.openxmlformats.org/spreadsheetml/2006/main" count="150" uniqueCount="125">
  <si>
    <t>№ п/п</t>
  </si>
  <si>
    <t>Изучаемый фактор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</si>
  <si>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</si>
  <si>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</si>
  <si>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</si>
  <si>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</si>
  <si>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</si>
  <si>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</si>
  <si>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</si>
  <si>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</si>
  <si>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</si>
  <si>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</si>
  <si>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</si>
  <si>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</si>
  <si>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 1 полугодие</t>
  </si>
  <si>
    <t>2 полугодие</t>
  </si>
  <si>
    <t xml:space="preserve">Как Вы считаете, доступны ли услуги учреждения для граждан Болховского района?        </t>
  </si>
  <si>
    <t xml:space="preserve">Считаете ли Вы, что работники учреждения вежливы и доброжелательны?       </t>
  </si>
  <si>
    <t>наличием комфортной зоны ожидания, оборудованной соответствующей мебелью</t>
  </si>
  <si>
    <t>наличием и понятностью навигации внутри учреждения</t>
  </si>
  <si>
    <t>наличием и доступностью санитарно-гигиенических помещений</t>
  </si>
  <si>
    <t>наличием и доступностью питьевой воды</t>
  </si>
  <si>
    <t>конфиденциальностью предоставления социальных услуг</t>
  </si>
  <si>
    <t>Удовлетворяет ли Вас качество проводимых мероприятий, имеющих групповой характер (оздоровительных, досуговых, профилактических и пр.):</t>
  </si>
  <si>
    <t>санитарным состоянием помещений учреждения</t>
  </si>
  <si>
    <t>температурным режимом помещений</t>
  </si>
  <si>
    <t>Да</t>
  </si>
  <si>
    <t>Нет</t>
  </si>
  <si>
    <t>1-е полугодие</t>
  </si>
  <si>
    <t>2-е полугодие</t>
  </si>
  <si>
    <t>Годовой, %</t>
  </si>
  <si>
    <t>Годовой, чел.</t>
  </si>
  <si>
    <t>В который раз Вы обратились в учреждение за получением социальных услуг?</t>
  </si>
  <si>
    <t>Как Вы оцениваете свою информированность о работе учреждений и порядке предоставления социальных услуг?</t>
  </si>
  <si>
    <t xml:space="preserve">Вы удовлетворены компетентностью персонала (профессиональной грамотностью) при предоставлении Вам услуг? </t>
  </si>
  <si>
    <t xml:space="preserve">Как вы оцениваете благоустройство помещения учреждения и прилегающей территории?        </t>
  </si>
  <si>
    <t xml:space="preserve">Как Вы оцениваете период ожидания получения услуг?  </t>
  </si>
  <si>
    <t>Удовлетворены ли Вы условиями предоставления социальных услуг:</t>
  </si>
  <si>
    <t>оформлением и освещением кабинетов, помещений</t>
  </si>
  <si>
    <t>наличием парковки на прилегающей территории учреждения</t>
  </si>
  <si>
    <t>Посоветуете ли Вы своим родственникам и знакомым обратиться в учреждение за получением социальных услуг?</t>
  </si>
  <si>
    <t xml:space="preserve">Ваш пол: </t>
  </si>
  <si>
    <t>Ваш возраст:</t>
  </si>
  <si>
    <t>1) да</t>
  </si>
  <si>
    <t xml:space="preserve">2) нет      </t>
  </si>
  <si>
    <t xml:space="preserve">1) мужской  </t>
  </si>
  <si>
    <t>2) женский</t>
  </si>
  <si>
    <t>1) 18 до 39 лет</t>
  </si>
  <si>
    <t>2) 40- 59</t>
  </si>
  <si>
    <t>3) 60-74</t>
  </si>
  <si>
    <t>4) 75 и старше</t>
  </si>
  <si>
    <t xml:space="preserve">1) полностью </t>
  </si>
  <si>
    <t xml:space="preserve">2) частично </t>
  </si>
  <si>
    <t>3) не удовлетворяют</t>
  </si>
  <si>
    <t xml:space="preserve">4) в мероприятиях участвовать не приходилось                                      </t>
  </si>
  <si>
    <t>1) очередь на получение услуг отсутствует</t>
  </si>
  <si>
    <t>2) незначительный период пребывания в очереди</t>
  </si>
  <si>
    <t xml:space="preserve">3) период ожидания в очереди длительный   </t>
  </si>
  <si>
    <t xml:space="preserve">1) хорошее                                                                        </t>
  </si>
  <si>
    <t xml:space="preserve">2) скорее хорошее, чем плохое   </t>
  </si>
  <si>
    <t xml:space="preserve">3) скорее плохое, чем хорошее   </t>
  </si>
  <si>
    <t>4) плохое</t>
  </si>
  <si>
    <t xml:space="preserve">   13. Какие замечания, предложения, пожелания есть у Вас для улучшения обслуживания? Дайте, пожалуйста, совет. </t>
  </si>
  <si>
    <t xml:space="preserve">1) да, всегда и в любой ситуации     </t>
  </si>
  <si>
    <t xml:space="preserve">2) скорее, да                                                                        </t>
  </si>
  <si>
    <t xml:space="preserve">3) скорее, нет                                                                            </t>
  </si>
  <si>
    <t>4) абсолютно нет</t>
  </si>
  <si>
    <t xml:space="preserve">1) да   </t>
  </si>
  <si>
    <t xml:space="preserve">2) нет   </t>
  </si>
  <si>
    <t>3) затрудняюсь ответить</t>
  </si>
  <si>
    <t xml:space="preserve"> 1) хорошо информирован </t>
  </si>
  <si>
    <t xml:space="preserve"> 2) слабо информирован                                                    </t>
  </si>
  <si>
    <t xml:space="preserve"> 3) не информирован</t>
  </si>
  <si>
    <t xml:space="preserve">1) впервые                             </t>
  </si>
  <si>
    <t xml:space="preserve">2) повторно (2-3 раза)          </t>
  </si>
  <si>
    <t>3) обращаюсь регулярно</t>
  </si>
  <si>
    <r>
      <rPr>
        <b/>
        <sz val="11"/>
        <color theme="1"/>
        <rFont val="Times New Roman"/>
        <family val="1"/>
        <charset val="204"/>
      </rPr>
      <t>РЕЗУЛЬТАТЫ 
мониторинга удовлетворённости качеством оказания социальных услуг 
 в полустационарной форме
 за 2026 г.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</si>
  <si>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t>КАЧЕСТВЕННЫЙ АНАЛИЗ РЕЗУЛЬТАТОВ МОНИТОРИНГА</t>
  </si>
  <si>
    <t>удовлетворённости качеством оказания социальных услуг отделениями социального обслуживания в полустационарной форме в 2025 г.</t>
  </si>
  <si>
    <t xml:space="preserve">Мониторинг по анализу удовлетворённости качеством и доступностью оказания социальных услуг в 2025 году проводился в соответствии с расчетом выборки на 2025 год в 2 этапа: в 1 и 2 полугодии. </t>
  </si>
  <si>
    <t>Результаты отражены в общей итоговой таблице в разрезе двух этапов; приведены годовые показатели в количественном и процентном выражении по каждому отделению и по учреждению в целом.</t>
  </si>
  <si>
    <t xml:space="preserve">1.     38% обратились в учреждение за получением социальных услуг впервые                             </t>
  </si>
  <si>
    <t xml:space="preserve">23% повторно (2-3 раза)          </t>
  </si>
  <si>
    <t>39%. обращаются регулярно</t>
  </si>
  <si>
    <t>93% получателей социальных услуг хорошо информированы о работе учреждения и порядке предоставления           социальных услуг</t>
  </si>
  <si>
    <t xml:space="preserve">2.     5% слабо информированы                                                    </t>
  </si>
  <si>
    <t>2% не информированы</t>
  </si>
  <si>
    <t>3.     93% считают, что услуги учреждения доступны для граждан Болховского района.</t>
  </si>
  <si>
    <t>7% считают их недоступными для граждан Болховского района</t>
  </si>
  <si>
    <t>4.     96% получателей удовлетворены компетентностью персонала (профессиональной грамотностью) при предоставлении услуг</t>
  </si>
  <si>
    <t>4% затруднились с ответом</t>
  </si>
  <si>
    <t xml:space="preserve">5.     91% считают, что работники учреждения вежливы и доброжелательны всегда и в любой ситуации                                     </t>
  </si>
  <si>
    <t xml:space="preserve">9% считают, скорее вежливы и доброжелательны, чем нет </t>
  </si>
  <si>
    <t xml:space="preserve">6.     86% респондентов оценивают благоустройство помещения учреждения и прилегающей территории, как хорошее                                                                         </t>
  </si>
  <si>
    <t xml:space="preserve">14% считают благоустройство скорее хорошим, чем плохим                                       </t>
  </si>
  <si>
    <t xml:space="preserve">7.     91%  в оценке периода ожидания получения услуг утверждают, что очередь на получение услуг отсутствует. </t>
  </si>
  <si>
    <t>9% говорят о незначительном периоде пребывания   в очереди.</t>
  </si>
  <si>
    <t>8.     Удовлетворенность условиями предоставления социальных услуг оценивалась по 9 показателям:</t>
  </si>
  <si>
    <t xml:space="preserve">             показатель</t>
  </si>
  <si>
    <t>удовлетворены</t>
  </si>
  <si>
    <t>не удовлетворены</t>
  </si>
  <si>
    <t>5.пр   санитарным состоянием помещений учреждения</t>
  </si>
  <si>
    <t>Офо  оформлением и освещением кабинетов, помещений</t>
  </si>
  <si>
    <t>Тем   температурным режимом помещений</t>
  </si>
  <si>
    <t>10.     наличием парковки на прилегающей территории учреждения</t>
  </si>
  <si>
    <t xml:space="preserve">86% полностью удовлетворены                                                </t>
  </si>
  <si>
    <t xml:space="preserve">4% частично удовлетворены  </t>
  </si>
  <si>
    <t xml:space="preserve">1% не удовлетворены                                </t>
  </si>
  <si>
    <t xml:space="preserve">9 % в мероприятиях не участвовали                                        </t>
  </si>
  <si>
    <t xml:space="preserve">30%  мужчины   </t>
  </si>
  <si>
    <t>70%  женщины.</t>
  </si>
  <si>
    <t>46% с 18 до 49 лет</t>
  </si>
  <si>
    <t>30% -  50- 64</t>
  </si>
  <si>
    <t>18% -  65-74</t>
  </si>
  <si>
    <t>6% - 75 и старше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</si>
  <si>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В оценке качества проводимых мероприятий, имеющих групповой характер (оздоровительных, досуговых, профилактических: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</si>
  <si>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10. 100% получателей социальных услуг посоветуют своим родственникам и знакомым обратиться в учреждение за получением       социальных услуг:</t>
    </r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</si>
  <si>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Социальный паспорт получателе социальных услуг, участвовавших в анкетировании: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</si>
  <si>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Возраст: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</si>
  <si>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Замечания, предложения, пожелания по улучшению эффективности и качества предоставляемых социальных услуг:</t>
    </r>
  </si>
  <si>
    <r>
      <t>¾</t>
    </r>
    <r>
      <rPr>
        <sz val="7"/>
        <color theme="1"/>
        <rFont val="Times New Roman"/>
        <family val="1"/>
        <charset val="204"/>
      </rPr>
      <t xml:space="preserve">   </t>
    </r>
    <r>
      <rPr>
        <sz val="14"/>
        <color theme="1"/>
        <rFont val="Times New Roman"/>
        <family val="1"/>
        <charset val="204"/>
      </rPr>
      <t xml:space="preserve">Всё нравится </t>
    </r>
  </si>
  <si>
    <r>
      <t>¾</t>
    </r>
    <r>
      <rPr>
        <sz val="7"/>
        <color theme="1"/>
        <rFont val="Times New Roman"/>
        <family val="1"/>
        <charset val="204"/>
      </rPr>
      <t xml:space="preserve">   </t>
    </r>
    <r>
      <rPr>
        <sz val="14"/>
        <color theme="1"/>
        <rFont val="Times New Roman"/>
        <family val="1"/>
        <charset val="204"/>
      </rPr>
      <t>Замечаний нет, не имею</t>
    </r>
  </si>
  <si>
    <r>
      <t>¾</t>
    </r>
    <r>
      <rPr>
        <sz val="7"/>
        <color theme="1"/>
        <rFont val="Times New Roman"/>
        <family val="1"/>
        <charset val="204"/>
      </rPr>
      <t xml:space="preserve">   </t>
    </r>
    <r>
      <rPr>
        <sz val="14"/>
        <color theme="1"/>
        <rFont val="Times New Roman"/>
        <family val="1"/>
        <charset val="204"/>
      </rPr>
      <t>Спасибо за качество работы</t>
    </r>
  </si>
  <si>
    <r>
      <t>¾</t>
    </r>
    <r>
      <rPr>
        <sz val="7"/>
        <color theme="1"/>
        <rFont val="Times New Roman"/>
        <family val="1"/>
        <charset val="204"/>
      </rPr>
      <t xml:space="preserve">   </t>
    </r>
    <r>
      <rPr>
        <sz val="14"/>
        <color theme="1"/>
        <rFont val="Times New Roman"/>
        <family val="1"/>
        <charset val="204"/>
      </rPr>
      <t>Хотелось бы побольше экскурсий</t>
    </r>
  </si>
  <si>
    <r>
      <t>¾</t>
    </r>
    <r>
      <rPr>
        <sz val="7"/>
        <color theme="1"/>
        <rFont val="Times New Roman"/>
        <family val="1"/>
        <charset val="204"/>
      </rPr>
      <t xml:space="preserve">   </t>
    </r>
    <r>
      <rPr>
        <sz val="14"/>
        <color theme="1"/>
        <rFont val="Times New Roman"/>
        <family val="1"/>
        <charset val="204"/>
      </rPr>
      <t>Спасибо вашему центру за работу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</si>
</sst>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0" xfId="0" applyNumberFormat="1"/>
    <xf numFmtId="9" fontId="8" fillId="0" borderId="2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9" fontId="9" fillId="0" borderId="0" xfId="0" applyNumberFormat="1" applyFont="1"/>
    <xf numFmtId="0" fontId="10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5"/>
    </xf>
    <xf numFmtId="0" fontId="3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tabSelected="1" workbookViewId="0">
      <selection activeCell="J51" sqref="J51"/>
    </sheetView>
  </sheetViews>
  <sheetFormatPr defaultRowHeight="15" x14ac:dyDescent="0.25"/>
  <cols>
    <col min="1" max="1" width="9.140625" style="1"/>
    <col min="2" max="2" width="70.28515625" customWidth="1"/>
    <col min="3" max="3" width="10.28515625" customWidth="1"/>
    <col min="4" max="4" width="9.85546875" customWidth="1"/>
    <col min="5" max="5" width="10" customWidth="1"/>
    <col min="6" max="6" width="9.5703125" customWidth="1"/>
    <col min="7" max="7" width="11.42578125" customWidth="1"/>
    <col min="8" max="8" width="11.5703125" customWidth="1"/>
  </cols>
  <sheetData>
    <row r="1" spans="1:8" ht="57" customHeight="1" x14ac:dyDescent="0.25">
      <c r="A1" s="43" t="s">
        <v>76</v>
      </c>
      <c r="B1" s="43"/>
      <c r="C1" s="43"/>
      <c r="D1" s="43"/>
      <c r="E1" s="43"/>
      <c r="F1" s="43"/>
      <c r="G1" s="43"/>
      <c r="H1" s="43"/>
    </row>
    <row r="2" spans="1:8" ht="9" customHeight="1" x14ac:dyDescent="0.25"/>
    <row r="3" spans="1:8" ht="31.5" x14ac:dyDescent="0.25">
      <c r="A3" s="4" t="s">
        <v>0</v>
      </c>
      <c r="B3" s="4" t="s">
        <v>1</v>
      </c>
      <c r="C3" s="42" t="s">
        <v>14</v>
      </c>
      <c r="D3" s="42"/>
      <c r="E3" s="42" t="s">
        <v>15</v>
      </c>
      <c r="F3" s="42"/>
      <c r="G3" s="4" t="s">
        <v>31</v>
      </c>
      <c r="H3" s="4" t="s">
        <v>30</v>
      </c>
    </row>
    <row r="4" spans="1:8" ht="34.5" x14ac:dyDescent="0.25">
      <c r="A4" s="39" t="s">
        <v>2</v>
      </c>
      <c r="B4" s="27" t="s">
        <v>32</v>
      </c>
      <c r="C4" s="19">
        <f>C5+C6+C7</f>
        <v>29</v>
      </c>
      <c r="D4" s="22">
        <f>D5+D6+D7</f>
        <v>1</v>
      </c>
      <c r="E4" s="23">
        <f>E5+E6+E7</f>
        <v>0</v>
      </c>
      <c r="F4" s="22" t="e">
        <f>F5+F6+F7</f>
        <v>#DIV/0!</v>
      </c>
      <c r="G4" s="23">
        <f>SUM(G5:G7)</f>
        <v>29</v>
      </c>
      <c r="H4" s="22">
        <f>SUM(H5:H7)</f>
        <v>1</v>
      </c>
    </row>
    <row r="5" spans="1:8" ht="16.5" x14ac:dyDescent="0.25">
      <c r="A5" s="39"/>
      <c r="B5" s="6" t="s">
        <v>73</v>
      </c>
      <c r="C5" s="4">
        <v>8</v>
      </c>
      <c r="D5" s="7">
        <f>C5/C4</f>
        <v>0.27586206896551724</v>
      </c>
      <c r="E5" s="8"/>
      <c r="F5" s="7" t="e">
        <f>E5/E4</f>
        <v>#DIV/0!</v>
      </c>
      <c r="G5" s="8">
        <f>C5+E5</f>
        <v>8</v>
      </c>
      <c r="H5" s="7">
        <f>G5/G4</f>
        <v>0.27586206896551724</v>
      </c>
    </row>
    <row r="6" spans="1:8" ht="16.5" x14ac:dyDescent="0.25">
      <c r="A6" s="39"/>
      <c r="B6" s="6" t="s">
        <v>74</v>
      </c>
      <c r="C6" s="4">
        <v>10</v>
      </c>
      <c r="D6" s="7">
        <f>C6/C4</f>
        <v>0.34482758620689657</v>
      </c>
      <c r="E6" s="8"/>
      <c r="F6" s="7" t="e">
        <f>E6/E4</f>
        <v>#DIV/0!</v>
      </c>
      <c r="G6" s="8">
        <f t="shared" ref="G6:G28" si="0">C6+E6</f>
        <v>10</v>
      </c>
      <c r="H6" s="7">
        <f>G6/G4</f>
        <v>0.34482758620689657</v>
      </c>
    </row>
    <row r="7" spans="1:8" ht="16.5" x14ac:dyDescent="0.25">
      <c r="A7" s="39"/>
      <c r="B7" s="6" t="s">
        <v>75</v>
      </c>
      <c r="C7" s="4">
        <v>11</v>
      </c>
      <c r="D7" s="7">
        <f>C7/C4</f>
        <v>0.37931034482758619</v>
      </c>
      <c r="E7" s="8"/>
      <c r="F7" s="7" t="e">
        <f>E7/E4</f>
        <v>#DIV/0!</v>
      </c>
      <c r="G7" s="8">
        <f t="shared" si="0"/>
        <v>11</v>
      </c>
      <c r="H7" s="7">
        <f>G7/G4</f>
        <v>0.37931034482758619</v>
      </c>
    </row>
    <row r="8" spans="1:8" ht="31.5" x14ac:dyDescent="0.25">
      <c r="A8" s="37" t="s">
        <v>3</v>
      </c>
      <c r="B8" s="26" t="s">
        <v>33</v>
      </c>
      <c r="C8" s="19">
        <f>C9+C10+C11</f>
        <v>29</v>
      </c>
      <c r="D8" s="22">
        <f>D9+D10+D11</f>
        <v>1</v>
      </c>
      <c r="E8" s="23">
        <f>E9+E10+E11</f>
        <v>0</v>
      </c>
      <c r="F8" s="22" t="e">
        <f>F9+F10+F11</f>
        <v>#DIV/0!</v>
      </c>
      <c r="G8" s="23">
        <f>SUM(G9:G11)</f>
        <v>29</v>
      </c>
      <c r="H8" s="22">
        <f>H9+H10+H11</f>
        <v>1</v>
      </c>
    </row>
    <row r="9" spans="1:8" ht="15.75" x14ac:dyDescent="0.25">
      <c r="A9" s="37"/>
      <c r="B9" s="9" t="s">
        <v>70</v>
      </c>
      <c r="C9" s="4">
        <v>25</v>
      </c>
      <c r="D9" s="7">
        <f>C9/C8</f>
        <v>0.86206896551724133</v>
      </c>
      <c r="E9" s="8"/>
      <c r="F9" s="7" t="e">
        <f>E9/E8</f>
        <v>#DIV/0!</v>
      </c>
      <c r="G9" s="8">
        <f>C9+E9</f>
        <v>25</v>
      </c>
      <c r="H9" s="7">
        <f>G9/G8</f>
        <v>0.86206896551724133</v>
      </c>
    </row>
    <row r="10" spans="1:8" ht="15.75" x14ac:dyDescent="0.25">
      <c r="A10" s="37"/>
      <c r="B10" s="9" t="s">
        <v>71</v>
      </c>
      <c r="C10" s="4">
        <v>4</v>
      </c>
      <c r="D10" s="7">
        <f>C10/C8</f>
        <v>0.13793103448275862</v>
      </c>
      <c r="E10" s="8"/>
      <c r="F10" s="7" t="e">
        <f>E10/E8</f>
        <v>#DIV/0!</v>
      </c>
      <c r="G10" s="8">
        <f>C10+E10</f>
        <v>4</v>
      </c>
      <c r="H10" s="7">
        <f>G10/G8</f>
        <v>0.13793103448275862</v>
      </c>
    </row>
    <row r="11" spans="1:8" ht="15.75" x14ac:dyDescent="0.25">
      <c r="A11" s="37"/>
      <c r="B11" s="9" t="s">
        <v>72</v>
      </c>
      <c r="C11" s="4"/>
      <c r="D11" s="10">
        <f>C11/C8</f>
        <v>0</v>
      </c>
      <c r="E11" s="11"/>
      <c r="F11" s="10" t="e">
        <f>E11/E8</f>
        <v>#DIV/0!</v>
      </c>
      <c r="G11" s="11">
        <f>C11+E11</f>
        <v>0</v>
      </c>
      <c r="H11" s="10">
        <f>G11/G8</f>
        <v>0</v>
      </c>
    </row>
    <row r="12" spans="1:8" ht="31.5" x14ac:dyDescent="0.25">
      <c r="A12" s="37" t="s">
        <v>4</v>
      </c>
      <c r="B12" s="18" t="s">
        <v>16</v>
      </c>
      <c r="C12" s="19">
        <f t="shared" ref="C12:H12" si="1">SUM(C13:C15)</f>
        <v>29</v>
      </c>
      <c r="D12" s="22">
        <f t="shared" si="1"/>
        <v>1</v>
      </c>
      <c r="E12" s="23">
        <f t="shared" si="1"/>
        <v>0</v>
      </c>
      <c r="F12" s="22" t="e">
        <f t="shared" si="1"/>
        <v>#DIV/0!</v>
      </c>
      <c r="G12" s="23">
        <f t="shared" si="1"/>
        <v>29</v>
      </c>
      <c r="H12" s="22">
        <f t="shared" si="1"/>
        <v>1</v>
      </c>
    </row>
    <row r="13" spans="1:8" ht="15.75" x14ac:dyDescent="0.25">
      <c r="A13" s="37"/>
      <c r="B13" s="9" t="s">
        <v>67</v>
      </c>
      <c r="C13" s="4">
        <v>27</v>
      </c>
      <c r="D13" s="7">
        <f>C13/C12</f>
        <v>0.93103448275862066</v>
      </c>
      <c r="E13" s="8"/>
      <c r="F13" s="7" t="e">
        <f>E13/E12</f>
        <v>#DIV/0!</v>
      </c>
      <c r="G13" s="8">
        <f>C13+E13</f>
        <v>27</v>
      </c>
      <c r="H13" s="7">
        <f>G13/G12</f>
        <v>0.93103448275862066</v>
      </c>
    </row>
    <row r="14" spans="1:8" ht="15.75" x14ac:dyDescent="0.25">
      <c r="A14" s="37"/>
      <c r="B14" s="9" t="s">
        <v>68</v>
      </c>
      <c r="C14" s="4"/>
      <c r="D14" s="7">
        <f>C14/C12</f>
        <v>0</v>
      </c>
      <c r="E14" s="8"/>
      <c r="F14" s="7" t="e">
        <f>E14/E12</f>
        <v>#DIV/0!</v>
      </c>
      <c r="G14" s="8">
        <f t="shared" si="0"/>
        <v>0</v>
      </c>
      <c r="H14" s="7">
        <f>G14/G12</f>
        <v>0</v>
      </c>
    </row>
    <row r="15" spans="1:8" ht="15.75" x14ac:dyDescent="0.25">
      <c r="A15" s="37"/>
      <c r="B15" s="9" t="s">
        <v>69</v>
      </c>
      <c r="C15" s="28">
        <v>2</v>
      </c>
      <c r="D15" s="10">
        <f>C15/C12</f>
        <v>6.8965517241379309E-2</v>
      </c>
      <c r="E15" s="11"/>
      <c r="F15" s="10" t="e">
        <f>E15/E12</f>
        <v>#DIV/0!</v>
      </c>
      <c r="G15" s="11">
        <f>C15+E15</f>
        <v>2</v>
      </c>
      <c r="H15" s="10">
        <f>G15/G12</f>
        <v>6.8965517241379309E-2</v>
      </c>
    </row>
    <row r="16" spans="1:8" ht="47.25" x14ac:dyDescent="0.25">
      <c r="A16" s="37" t="s">
        <v>5</v>
      </c>
      <c r="B16" s="18" t="s">
        <v>34</v>
      </c>
      <c r="C16" s="19">
        <f t="shared" ref="C16:H16" si="2">SUM(C17:C19)</f>
        <v>29</v>
      </c>
      <c r="D16" s="22">
        <f t="shared" si="2"/>
        <v>1</v>
      </c>
      <c r="E16" s="23">
        <f t="shared" si="2"/>
        <v>0</v>
      </c>
      <c r="F16" s="22" t="e">
        <f t="shared" si="2"/>
        <v>#DIV/0!</v>
      </c>
      <c r="G16" s="23">
        <f t="shared" si="2"/>
        <v>29</v>
      </c>
      <c r="H16" s="22">
        <f t="shared" si="2"/>
        <v>1</v>
      </c>
    </row>
    <row r="17" spans="1:8" ht="15.75" x14ac:dyDescent="0.25">
      <c r="A17" s="37"/>
      <c r="B17" s="9" t="s">
        <v>67</v>
      </c>
      <c r="C17" s="4">
        <v>25</v>
      </c>
      <c r="D17" s="7">
        <f>C17/C16</f>
        <v>0.86206896551724133</v>
      </c>
      <c r="E17" s="8">
        <v>0</v>
      </c>
      <c r="F17" s="7" t="e">
        <f>E17/E16</f>
        <v>#DIV/0!</v>
      </c>
      <c r="G17" s="8">
        <f t="shared" si="0"/>
        <v>25</v>
      </c>
      <c r="H17" s="7">
        <f>G17/G16</f>
        <v>0.86206896551724133</v>
      </c>
    </row>
    <row r="18" spans="1:8" ht="15.75" x14ac:dyDescent="0.25">
      <c r="A18" s="37"/>
      <c r="B18" s="9" t="s">
        <v>68</v>
      </c>
      <c r="C18" s="4"/>
      <c r="D18" s="7">
        <f>C18/C16</f>
        <v>0</v>
      </c>
      <c r="E18" s="8"/>
      <c r="F18" s="7" t="e">
        <f>E18/E16</f>
        <v>#DIV/0!</v>
      </c>
      <c r="G18" s="8">
        <f t="shared" si="0"/>
        <v>0</v>
      </c>
      <c r="H18" s="7">
        <f>G18/G16</f>
        <v>0</v>
      </c>
    </row>
    <row r="19" spans="1:8" ht="15.75" x14ac:dyDescent="0.25">
      <c r="A19" s="37"/>
      <c r="B19" s="12" t="s">
        <v>69</v>
      </c>
      <c r="C19" s="4">
        <v>4</v>
      </c>
      <c r="D19" s="10">
        <f>C19/C16</f>
        <v>0.13793103448275862</v>
      </c>
      <c r="E19" s="11"/>
      <c r="F19" s="10" t="e">
        <f>E19/E16</f>
        <v>#DIV/0!</v>
      </c>
      <c r="G19" s="11">
        <f>E19+C19</f>
        <v>4</v>
      </c>
      <c r="H19" s="10">
        <f>G19/G16</f>
        <v>0.13793103448275862</v>
      </c>
    </row>
    <row r="20" spans="1:8" ht="31.5" x14ac:dyDescent="0.25">
      <c r="A20" s="37" t="s">
        <v>6</v>
      </c>
      <c r="B20" s="18" t="s">
        <v>17</v>
      </c>
      <c r="C20" s="19">
        <f>C21+C22+C23+C24</f>
        <v>29</v>
      </c>
      <c r="D20" s="22">
        <f>D21+D22+D23+D24</f>
        <v>1</v>
      </c>
      <c r="E20" s="23">
        <f>E21+E22+E23+E24</f>
        <v>0</v>
      </c>
      <c r="F20" s="22" t="e">
        <f>SUM(F21:F24)</f>
        <v>#DIV/0!</v>
      </c>
      <c r="G20" s="23">
        <f>SUM(G21:G24)</f>
        <v>29</v>
      </c>
      <c r="H20" s="22">
        <f>SUM(H21:H24)</f>
        <v>1</v>
      </c>
    </row>
    <row r="21" spans="1:8" ht="15.75" x14ac:dyDescent="0.25">
      <c r="A21" s="37"/>
      <c r="B21" s="9" t="s">
        <v>63</v>
      </c>
      <c r="C21" s="4">
        <v>21</v>
      </c>
      <c r="D21" s="7">
        <f>C21/C20</f>
        <v>0.72413793103448276</v>
      </c>
      <c r="E21" s="8"/>
      <c r="F21" s="7" t="e">
        <f>E21/E20</f>
        <v>#DIV/0!</v>
      </c>
      <c r="G21" s="8">
        <f t="shared" ref="G21:G24" si="3">C21+E21</f>
        <v>21</v>
      </c>
      <c r="H21" s="7">
        <f>G21/G20</f>
        <v>0.72413793103448276</v>
      </c>
    </row>
    <row r="22" spans="1:8" ht="15.75" x14ac:dyDescent="0.25">
      <c r="A22" s="37"/>
      <c r="B22" s="9" t="s">
        <v>64</v>
      </c>
      <c r="C22" s="4">
        <v>8</v>
      </c>
      <c r="D22" s="7">
        <f>C22/C20</f>
        <v>0.27586206896551724</v>
      </c>
      <c r="E22" s="8"/>
      <c r="F22" s="7" t="e">
        <f>E22/E20</f>
        <v>#DIV/0!</v>
      </c>
      <c r="G22" s="8">
        <f t="shared" si="3"/>
        <v>8</v>
      </c>
      <c r="H22" s="7">
        <f>G22/G20</f>
        <v>0.27586206896551724</v>
      </c>
    </row>
    <row r="23" spans="1:8" ht="15.75" x14ac:dyDescent="0.25">
      <c r="A23" s="37"/>
      <c r="B23" s="9" t="s">
        <v>65</v>
      </c>
      <c r="C23" s="4"/>
      <c r="D23" s="7">
        <f>C23/C20</f>
        <v>0</v>
      </c>
      <c r="E23" s="8"/>
      <c r="F23" s="7" t="e">
        <f>E23/E20</f>
        <v>#DIV/0!</v>
      </c>
      <c r="G23" s="8">
        <f t="shared" si="3"/>
        <v>0</v>
      </c>
      <c r="H23" s="7">
        <f>G23/G20</f>
        <v>0</v>
      </c>
    </row>
    <row r="24" spans="1:8" ht="15.75" x14ac:dyDescent="0.25">
      <c r="A24" s="37"/>
      <c r="B24" s="9" t="s">
        <v>66</v>
      </c>
      <c r="C24" s="4"/>
      <c r="D24" s="7">
        <f>C24/C20</f>
        <v>0</v>
      </c>
      <c r="E24" s="8"/>
      <c r="F24" s="7" t="e">
        <f>E24/E20</f>
        <v>#DIV/0!</v>
      </c>
      <c r="G24" s="8">
        <f t="shared" si="3"/>
        <v>0</v>
      </c>
      <c r="H24" s="7">
        <f>G24/G20</f>
        <v>0</v>
      </c>
    </row>
    <row r="25" spans="1:8" ht="31.5" x14ac:dyDescent="0.25">
      <c r="A25" s="37" t="s">
        <v>7</v>
      </c>
      <c r="B25" s="24" t="s">
        <v>35</v>
      </c>
      <c r="C25" s="19">
        <f>C26+C27+C28+C29</f>
        <v>29</v>
      </c>
      <c r="D25" s="22">
        <f>D26+D27+D28+D29</f>
        <v>1</v>
      </c>
      <c r="E25" s="23">
        <f>E26+E27+E28+E29</f>
        <v>0</v>
      </c>
      <c r="F25" s="22" t="e">
        <f>SUM(F26:F29)</f>
        <v>#DIV/0!</v>
      </c>
      <c r="G25" s="23">
        <f>SUM(G26:G29)</f>
        <v>29</v>
      </c>
      <c r="H25" s="22">
        <f>SUM(H26:H29)</f>
        <v>1</v>
      </c>
    </row>
    <row r="26" spans="1:8" ht="15.75" x14ac:dyDescent="0.25">
      <c r="A26" s="37"/>
      <c r="B26" s="9" t="s">
        <v>58</v>
      </c>
      <c r="C26" s="4">
        <v>22</v>
      </c>
      <c r="D26" s="7">
        <f>C26/C25</f>
        <v>0.75862068965517238</v>
      </c>
      <c r="E26" s="8"/>
      <c r="F26" s="7" t="e">
        <f>E26/E25</f>
        <v>#DIV/0!</v>
      </c>
      <c r="G26" s="8">
        <f t="shared" si="0"/>
        <v>22</v>
      </c>
      <c r="H26" s="7">
        <f>G26/G25</f>
        <v>0.75862068965517238</v>
      </c>
    </row>
    <row r="27" spans="1:8" ht="15.75" x14ac:dyDescent="0.25">
      <c r="A27" s="37"/>
      <c r="B27" s="9" t="s">
        <v>59</v>
      </c>
      <c r="C27" s="4">
        <v>7</v>
      </c>
      <c r="D27" s="7">
        <f>C27/C25</f>
        <v>0.2413793103448276</v>
      </c>
      <c r="E27" s="8"/>
      <c r="F27" s="7" t="e">
        <f>E27/E25</f>
        <v>#DIV/0!</v>
      </c>
      <c r="G27" s="8">
        <f t="shared" si="0"/>
        <v>7</v>
      </c>
      <c r="H27" s="7">
        <f>G27/G25</f>
        <v>0.2413793103448276</v>
      </c>
    </row>
    <row r="28" spans="1:8" ht="15.75" x14ac:dyDescent="0.25">
      <c r="A28" s="37"/>
      <c r="B28" s="9" t="s">
        <v>60</v>
      </c>
      <c r="C28" s="4"/>
      <c r="D28" s="7">
        <f>C28/C25</f>
        <v>0</v>
      </c>
      <c r="E28" s="8"/>
      <c r="F28" s="7" t="e">
        <f>E28/E25</f>
        <v>#DIV/0!</v>
      </c>
      <c r="G28" s="8">
        <f t="shared" si="0"/>
        <v>0</v>
      </c>
      <c r="H28" s="7">
        <f>G28/G25</f>
        <v>0</v>
      </c>
    </row>
    <row r="29" spans="1:8" ht="15.75" x14ac:dyDescent="0.25">
      <c r="A29" s="37"/>
      <c r="B29" s="9" t="s">
        <v>61</v>
      </c>
      <c r="C29" s="4"/>
      <c r="D29" s="7">
        <f>C29/C25</f>
        <v>0</v>
      </c>
      <c r="E29" s="8"/>
      <c r="F29" s="7" t="e">
        <f>E29/E25</f>
        <v>#DIV/0!</v>
      </c>
      <c r="G29" s="8">
        <f>C29+E29</f>
        <v>0</v>
      </c>
      <c r="H29" s="7">
        <f>G29/G25</f>
        <v>0</v>
      </c>
    </row>
    <row r="30" spans="1:8" ht="15.75" x14ac:dyDescent="0.25">
      <c r="A30" s="37" t="s">
        <v>8</v>
      </c>
      <c r="B30" s="18" t="s">
        <v>36</v>
      </c>
      <c r="C30" s="25">
        <f t="shared" ref="C30:H30" si="4">SUM(C31:C33)</f>
        <v>29</v>
      </c>
      <c r="D30" s="20">
        <f t="shared" si="4"/>
        <v>1</v>
      </c>
      <c r="E30" s="21">
        <f t="shared" si="4"/>
        <v>0</v>
      </c>
      <c r="F30" s="20" t="e">
        <f t="shared" si="4"/>
        <v>#DIV/0!</v>
      </c>
      <c r="G30" s="21">
        <f t="shared" si="4"/>
        <v>29</v>
      </c>
      <c r="H30" s="20">
        <f t="shared" si="4"/>
        <v>1</v>
      </c>
    </row>
    <row r="31" spans="1:8" ht="15.75" x14ac:dyDescent="0.25">
      <c r="A31" s="37"/>
      <c r="B31" s="9" t="s">
        <v>55</v>
      </c>
      <c r="C31" s="4">
        <v>26</v>
      </c>
      <c r="D31" s="7">
        <f>C31/C30</f>
        <v>0.89655172413793105</v>
      </c>
      <c r="E31" s="8"/>
      <c r="F31" s="7" t="e">
        <f>E31/E30</f>
        <v>#DIV/0!</v>
      </c>
      <c r="G31" s="8">
        <f t="shared" ref="G31:G32" si="5">C31+E31</f>
        <v>26</v>
      </c>
      <c r="H31" s="7">
        <f>G31/G30</f>
        <v>0.89655172413793105</v>
      </c>
    </row>
    <row r="32" spans="1:8" ht="15.75" x14ac:dyDescent="0.25">
      <c r="A32" s="37"/>
      <c r="B32" s="9" t="s">
        <v>56</v>
      </c>
      <c r="C32" s="13">
        <v>3</v>
      </c>
      <c r="D32" s="7">
        <f>C32/C30</f>
        <v>0.10344827586206896</v>
      </c>
      <c r="E32" s="8"/>
      <c r="F32" s="7" t="e">
        <f>E32/E30</f>
        <v>#DIV/0!</v>
      </c>
      <c r="G32" s="8">
        <f t="shared" si="5"/>
        <v>3</v>
      </c>
      <c r="H32" s="7">
        <f>G32/G30</f>
        <v>0.10344827586206896</v>
      </c>
    </row>
    <row r="33" spans="1:10" ht="15.75" x14ac:dyDescent="0.25">
      <c r="A33" s="37"/>
      <c r="B33" s="9" t="s">
        <v>57</v>
      </c>
      <c r="C33" s="4"/>
      <c r="D33" s="10">
        <f>C33/C30</f>
        <v>0</v>
      </c>
      <c r="E33" s="11"/>
      <c r="F33" s="10" t="e">
        <f>E33/E30</f>
        <v>#DIV/0!</v>
      </c>
      <c r="G33" s="11">
        <f>E33+C33</f>
        <v>0</v>
      </c>
      <c r="H33" s="10">
        <f>G33/G30</f>
        <v>0</v>
      </c>
    </row>
    <row r="34" spans="1:10" ht="47.25" x14ac:dyDescent="0.25">
      <c r="A34" s="37" t="s">
        <v>9</v>
      </c>
      <c r="B34" s="24" t="s">
        <v>23</v>
      </c>
      <c r="C34" s="19">
        <f>C35+C36+C37+C38</f>
        <v>29</v>
      </c>
      <c r="D34" s="22">
        <f>D35+D36+D37+D38</f>
        <v>1</v>
      </c>
      <c r="E34" s="23">
        <f>E35+E36+E37+E38</f>
        <v>0</v>
      </c>
      <c r="F34" s="22" t="e">
        <f>SUM(F35:F38)</f>
        <v>#DIV/0!</v>
      </c>
      <c r="G34" s="23">
        <f>SUM(G35:G38)</f>
        <v>29</v>
      </c>
      <c r="H34" s="22">
        <f>SUM(H35:H38)</f>
        <v>1</v>
      </c>
    </row>
    <row r="35" spans="1:10" ht="15.75" x14ac:dyDescent="0.25">
      <c r="A35" s="37"/>
      <c r="B35" s="9" t="s">
        <v>51</v>
      </c>
      <c r="C35" s="4">
        <v>21</v>
      </c>
      <c r="D35" s="7">
        <f>C35/C34</f>
        <v>0.72413793103448276</v>
      </c>
      <c r="E35" s="8"/>
      <c r="F35" s="7" t="e">
        <f>E35/E34</f>
        <v>#DIV/0!</v>
      </c>
      <c r="G35" s="8">
        <f t="shared" ref="G35:G37" si="6">C35+E35</f>
        <v>21</v>
      </c>
      <c r="H35" s="7">
        <f>G35/G34</f>
        <v>0.72413793103448276</v>
      </c>
    </row>
    <row r="36" spans="1:10" ht="15.75" x14ac:dyDescent="0.25">
      <c r="A36" s="37"/>
      <c r="B36" s="9" t="s">
        <v>52</v>
      </c>
      <c r="C36" s="4"/>
      <c r="D36" s="7">
        <f>C36/C34</f>
        <v>0</v>
      </c>
      <c r="E36" s="8"/>
      <c r="F36" s="7" t="e">
        <f>E36/E34</f>
        <v>#DIV/0!</v>
      </c>
      <c r="G36" s="8">
        <f t="shared" si="6"/>
        <v>0</v>
      </c>
      <c r="H36" s="7">
        <f>G36/G34</f>
        <v>0</v>
      </c>
    </row>
    <row r="37" spans="1:10" ht="15.75" x14ac:dyDescent="0.25">
      <c r="A37" s="37"/>
      <c r="B37" s="9" t="s">
        <v>53</v>
      </c>
      <c r="C37" s="5"/>
      <c r="D37" s="7">
        <f>C37/C34</f>
        <v>0</v>
      </c>
      <c r="E37" s="8"/>
      <c r="F37" s="7" t="e">
        <f>E37/E34</f>
        <v>#DIV/0!</v>
      </c>
      <c r="G37" s="8">
        <f t="shared" si="6"/>
        <v>0</v>
      </c>
      <c r="H37" s="7">
        <f>G37/G34</f>
        <v>0</v>
      </c>
    </row>
    <row r="38" spans="1:10" ht="15.75" x14ac:dyDescent="0.25">
      <c r="A38" s="37"/>
      <c r="B38" s="9" t="s">
        <v>54</v>
      </c>
      <c r="C38" s="4">
        <v>8</v>
      </c>
      <c r="D38" s="7">
        <f>C38/C34</f>
        <v>0.27586206896551724</v>
      </c>
      <c r="E38" s="8"/>
      <c r="F38" s="7" t="e">
        <f>E38/E34</f>
        <v>#DIV/0!</v>
      </c>
      <c r="G38" s="8">
        <f>C38+E38</f>
        <v>8</v>
      </c>
      <c r="H38" s="7">
        <f>G38/G34</f>
        <v>0.27586206896551724</v>
      </c>
    </row>
    <row r="39" spans="1:10" ht="16.5" customHeight="1" x14ac:dyDescent="0.25">
      <c r="A39" s="37" t="s">
        <v>10</v>
      </c>
      <c r="B39" s="40" t="s">
        <v>37</v>
      </c>
      <c r="C39" s="41" t="s">
        <v>28</v>
      </c>
      <c r="D39" s="41"/>
      <c r="E39" s="41" t="s">
        <v>29</v>
      </c>
      <c r="F39" s="41"/>
      <c r="G39" s="38" t="s">
        <v>31</v>
      </c>
      <c r="H39" s="38"/>
      <c r="I39" s="38" t="s">
        <v>30</v>
      </c>
      <c r="J39" s="38"/>
    </row>
    <row r="40" spans="1:10" ht="15.75" x14ac:dyDescent="0.25">
      <c r="A40" s="37"/>
      <c r="B40" s="40"/>
      <c r="C40" s="23" t="s">
        <v>26</v>
      </c>
      <c r="D40" s="23" t="s">
        <v>27</v>
      </c>
      <c r="E40" s="19" t="s">
        <v>26</v>
      </c>
      <c r="F40" s="22" t="s">
        <v>27</v>
      </c>
      <c r="G40" s="23" t="s">
        <v>26</v>
      </c>
      <c r="H40" s="22" t="s">
        <v>27</v>
      </c>
      <c r="I40" s="23" t="s">
        <v>26</v>
      </c>
      <c r="J40" s="22" t="s">
        <v>27</v>
      </c>
    </row>
    <row r="41" spans="1:10" ht="31.5" x14ac:dyDescent="0.25">
      <c r="A41" s="37"/>
      <c r="B41" s="9" t="s">
        <v>18</v>
      </c>
      <c r="C41" s="14">
        <v>29</v>
      </c>
      <c r="D41" s="14"/>
      <c r="E41" s="15"/>
      <c r="F41" s="14"/>
      <c r="G41" s="14">
        <f>C41+E41</f>
        <v>29</v>
      </c>
      <c r="H41" s="14">
        <v>0</v>
      </c>
      <c r="I41" s="7">
        <f>G41/(G41+H41)</f>
        <v>1</v>
      </c>
      <c r="J41" s="7">
        <f>H41/(G41+H41)</f>
        <v>0</v>
      </c>
    </row>
    <row r="42" spans="1:10" ht="15.75" x14ac:dyDescent="0.25">
      <c r="A42" s="37"/>
      <c r="B42" s="9" t="s">
        <v>19</v>
      </c>
      <c r="C42" s="14">
        <v>29</v>
      </c>
      <c r="D42" s="14"/>
      <c r="E42" s="13"/>
      <c r="F42" s="14"/>
      <c r="G42" s="8">
        <f t="shared" ref="G42:G49" si="7">C42+E42</f>
        <v>29</v>
      </c>
      <c r="H42" s="14">
        <f t="shared" ref="H42:H49" si="8">D42+F42</f>
        <v>0</v>
      </c>
      <c r="I42" s="7">
        <f>G42/(G42+H42)</f>
        <v>1</v>
      </c>
      <c r="J42" s="7">
        <f t="shared" ref="J42:J49" si="9">H42/(G42+H42)</f>
        <v>0</v>
      </c>
    </row>
    <row r="43" spans="1:10" ht="15.75" x14ac:dyDescent="0.25">
      <c r="A43" s="37"/>
      <c r="B43" s="9" t="s">
        <v>20</v>
      </c>
      <c r="C43" s="14">
        <v>29</v>
      </c>
      <c r="D43" s="14"/>
      <c r="E43" s="13"/>
      <c r="F43" s="14"/>
      <c r="G43" s="8">
        <f t="shared" si="7"/>
        <v>29</v>
      </c>
      <c r="H43" s="14">
        <f t="shared" si="8"/>
        <v>0</v>
      </c>
      <c r="I43" s="7">
        <f t="shared" ref="I43:I49" si="10">G43/(G43+H43)</f>
        <v>1</v>
      </c>
      <c r="J43" s="7">
        <f t="shared" si="9"/>
        <v>0</v>
      </c>
    </row>
    <row r="44" spans="1:10" ht="15.75" x14ac:dyDescent="0.25">
      <c r="A44" s="37"/>
      <c r="B44" s="9" t="s">
        <v>24</v>
      </c>
      <c r="C44" s="14">
        <v>29</v>
      </c>
      <c r="D44" s="14"/>
      <c r="E44" s="13"/>
      <c r="F44" s="14"/>
      <c r="G44" s="8">
        <f t="shared" si="7"/>
        <v>29</v>
      </c>
      <c r="H44" s="14">
        <f t="shared" si="8"/>
        <v>0</v>
      </c>
      <c r="I44" s="7">
        <f t="shared" si="10"/>
        <v>1</v>
      </c>
      <c r="J44" s="7">
        <f t="shared" si="9"/>
        <v>0</v>
      </c>
    </row>
    <row r="45" spans="1:10" ht="15.75" x14ac:dyDescent="0.25">
      <c r="A45" s="37"/>
      <c r="B45" s="9" t="s">
        <v>38</v>
      </c>
      <c r="C45" s="14">
        <v>29</v>
      </c>
      <c r="D45" s="14"/>
      <c r="E45" s="13"/>
      <c r="F45" s="14"/>
      <c r="G45" s="8">
        <f t="shared" si="7"/>
        <v>29</v>
      </c>
      <c r="H45" s="14">
        <f t="shared" si="8"/>
        <v>0</v>
      </c>
      <c r="I45" s="7">
        <f t="shared" si="10"/>
        <v>1</v>
      </c>
      <c r="J45" s="7">
        <f t="shared" si="9"/>
        <v>0</v>
      </c>
    </row>
    <row r="46" spans="1:10" ht="15.75" x14ac:dyDescent="0.25">
      <c r="A46" s="37"/>
      <c r="B46" s="16" t="s">
        <v>25</v>
      </c>
      <c r="C46" s="14">
        <v>29</v>
      </c>
      <c r="D46" s="14"/>
      <c r="E46" s="13"/>
      <c r="F46" s="17"/>
      <c r="G46" s="11">
        <f t="shared" si="7"/>
        <v>29</v>
      </c>
      <c r="H46" s="17">
        <f t="shared" si="8"/>
        <v>0</v>
      </c>
      <c r="I46" s="10">
        <f t="shared" si="10"/>
        <v>1</v>
      </c>
      <c r="J46" s="10">
        <f t="shared" si="9"/>
        <v>0</v>
      </c>
    </row>
    <row r="47" spans="1:10" ht="15.75" x14ac:dyDescent="0.25">
      <c r="A47" s="37"/>
      <c r="B47" s="9" t="s">
        <v>21</v>
      </c>
      <c r="C47" s="14">
        <v>26</v>
      </c>
      <c r="D47" s="14">
        <v>3</v>
      </c>
      <c r="E47" s="13"/>
      <c r="F47" s="14"/>
      <c r="G47" s="8">
        <f t="shared" si="7"/>
        <v>26</v>
      </c>
      <c r="H47" s="14">
        <f t="shared" si="8"/>
        <v>3</v>
      </c>
      <c r="I47" s="7">
        <f t="shared" si="10"/>
        <v>0.89655172413793105</v>
      </c>
      <c r="J47" s="7">
        <f t="shared" si="9"/>
        <v>0.10344827586206896</v>
      </c>
    </row>
    <row r="48" spans="1:10" ht="15.75" x14ac:dyDescent="0.25">
      <c r="A48" s="37"/>
      <c r="B48" s="9" t="s">
        <v>39</v>
      </c>
      <c r="C48" s="14">
        <v>28</v>
      </c>
      <c r="D48" s="14">
        <v>1</v>
      </c>
      <c r="E48" s="13"/>
      <c r="F48" s="14"/>
      <c r="G48" s="8">
        <f t="shared" si="7"/>
        <v>28</v>
      </c>
      <c r="H48" s="14">
        <f t="shared" si="8"/>
        <v>1</v>
      </c>
      <c r="I48" s="7">
        <f t="shared" si="10"/>
        <v>0.96551724137931039</v>
      </c>
      <c r="J48" s="7">
        <f t="shared" si="9"/>
        <v>3.4482758620689655E-2</v>
      </c>
    </row>
    <row r="49" spans="1:10" ht="15.75" x14ac:dyDescent="0.25">
      <c r="A49" s="37"/>
      <c r="B49" s="9" t="s">
        <v>22</v>
      </c>
      <c r="C49" s="14">
        <v>29</v>
      </c>
      <c r="D49" s="14"/>
      <c r="E49" s="13"/>
      <c r="F49" s="14"/>
      <c r="G49" s="8">
        <f t="shared" si="7"/>
        <v>29</v>
      </c>
      <c r="H49" s="14">
        <f t="shared" si="8"/>
        <v>0</v>
      </c>
      <c r="I49" s="7">
        <f t="shared" si="10"/>
        <v>1</v>
      </c>
      <c r="J49" s="7">
        <f t="shared" si="9"/>
        <v>0</v>
      </c>
    </row>
    <row r="50" spans="1:10" ht="31.5" x14ac:dyDescent="0.25">
      <c r="A50" s="37" t="s">
        <v>11</v>
      </c>
      <c r="B50" s="18" t="s">
        <v>40</v>
      </c>
      <c r="C50" s="19">
        <f>C51+C52</f>
        <v>29</v>
      </c>
      <c r="D50" s="22">
        <f t="shared" ref="D50:H50" si="11">D51+D52</f>
        <v>1</v>
      </c>
      <c r="E50" s="23">
        <f t="shared" si="11"/>
        <v>0</v>
      </c>
      <c r="F50" s="22" t="e">
        <f t="shared" si="11"/>
        <v>#DIV/0!</v>
      </c>
      <c r="G50" s="23">
        <f t="shared" si="11"/>
        <v>29</v>
      </c>
      <c r="H50" s="22">
        <f t="shared" si="11"/>
        <v>1</v>
      </c>
    </row>
    <row r="51" spans="1:10" ht="15.75" x14ac:dyDescent="0.25">
      <c r="A51" s="37"/>
      <c r="B51" s="12" t="s">
        <v>43</v>
      </c>
      <c r="C51" s="28">
        <v>29</v>
      </c>
      <c r="D51" s="10">
        <f>C51/C50</f>
        <v>1</v>
      </c>
      <c r="E51" s="11"/>
      <c r="F51" s="10" t="e">
        <f>E51/E50</f>
        <v>#DIV/0!</v>
      </c>
      <c r="G51" s="11">
        <f>C51+E51</f>
        <v>29</v>
      </c>
      <c r="H51" s="10">
        <f>G51/G50</f>
        <v>1</v>
      </c>
    </row>
    <row r="52" spans="1:10" ht="15.75" x14ac:dyDescent="0.25">
      <c r="A52" s="37"/>
      <c r="B52" s="12" t="s">
        <v>44</v>
      </c>
      <c r="C52" s="4"/>
      <c r="D52" s="7">
        <f>C52/C50</f>
        <v>0</v>
      </c>
      <c r="E52" s="8"/>
      <c r="F52" s="7" t="e">
        <f>E52/E50</f>
        <v>#DIV/0!</v>
      </c>
      <c r="G52" s="8">
        <f>C52+E52</f>
        <v>0</v>
      </c>
      <c r="H52" s="7">
        <f>G52/G50</f>
        <v>0</v>
      </c>
    </row>
    <row r="53" spans="1:10" ht="15.75" x14ac:dyDescent="0.25">
      <c r="A53" s="37" t="s">
        <v>12</v>
      </c>
      <c r="B53" s="18" t="s">
        <v>41</v>
      </c>
      <c r="C53" s="19">
        <f>C54+C55</f>
        <v>29</v>
      </c>
      <c r="D53" s="20">
        <f t="shared" ref="D53" si="12">D54+D55</f>
        <v>1</v>
      </c>
      <c r="E53" s="21">
        <f t="shared" ref="E53" si="13">E54+E55</f>
        <v>0</v>
      </c>
      <c r="F53" s="20" t="e">
        <f t="shared" ref="F53" si="14">F54+F55</f>
        <v>#DIV/0!</v>
      </c>
      <c r="G53" s="21">
        <f t="shared" ref="G53" si="15">G54+G55</f>
        <v>29</v>
      </c>
      <c r="H53" s="20">
        <f t="shared" ref="H53" si="16">H54+H55</f>
        <v>1</v>
      </c>
    </row>
    <row r="54" spans="1:10" ht="15.75" x14ac:dyDescent="0.25">
      <c r="A54" s="37"/>
      <c r="B54" s="9" t="s">
        <v>45</v>
      </c>
      <c r="C54" s="4">
        <v>7</v>
      </c>
      <c r="D54" s="7">
        <f>C54/C53</f>
        <v>0.2413793103448276</v>
      </c>
      <c r="E54" s="8"/>
      <c r="F54" s="7" t="e">
        <f>E54/E53</f>
        <v>#DIV/0!</v>
      </c>
      <c r="G54" s="8">
        <f>C54+E54</f>
        <v>7</v>
      </c>
      <c r="H54" s="7">
        <f>G54/G53</f>
        <v>0.2413793103448276</v>
      </c>
    </row>
    <row r="55" spans="1:10" ht="15.75" x14ac:dyDescent="0.25">
      <c r="A55" s="37"/>
      <c r="B55" s="12" t="s">
        <v>46</v>
      </c>
      <c r="C55" s="4">
        <v>22</v>
      </c>
      <c r="D55" s="10">
        <f>C55/C53</f>
        <v>0.75862068965517238</v>
      </c>
      <c r="E55" s="11"/>
      <c r="F55" s="10" t="e">
        <f>E55/E53</f>
        <v>#DIV/0!</v>
      </c>
      <c r="G55" s="11">
        <f>C55+E55</f>
        <v>22</v>
      </c>
      <c r="H55" s="10">
        <f>G55/G53</f>
        <v>0.75862068965517238</v>
      </c>
    </row>
    <row r="56" spans="1:10" ht="15.75" x14ac:dyDescent="0.25">
      <c r="A56" s="37" t="s">
        <v>13</v>
      </c>
      <c r="B56" s="18" t="s">
        <v>42</v>
      </c>
      <c r="C56" s="19">
        <f>C57+C58+C59+C60</f>
        <v>29</v>
      </c>
      <c r="D56" s="20">
        <f>D57+D58+D59+D60</f>
        <v>1</v>
      </c>
      <c r="E56" s="21">
        <f>E57+E58+E59+E60</f>
        <v>0</v>
      </c>
      <c r="F56" s="20" t="e">
        <f>SUM(F57:F60)</f>
        <v>#DIV/0!</v>
      </c>
      <c r="G56" s="21">
        <f>SUM(G57:G60)</f>
        <v>29</v>
      </c>
      <c r="H56" s="20">
        <f>SUM(H57:H60)</f>
        <v>1</v>
      </c>
    </row>
    <row r="57" spans="1:10" ht="15.75" x14ac:dyDescent="0.25">
      <c r="A57" s="37"/>
      <c r="B57" s="9" t="s">
        <v>47</v>
      </c>
      <c r="C57" s="4">
        <v>15</v>
      </c>
      <c r="D57" s="7">
        <f>C57/C56</f>
        <v>0.51724137931034486</v>
      </c>
      <c r="E57" s="8"/>
      <c r="F57" s="7" t="e">
        <f>E57/E56</f>
        <v>#DIV/0!</v>
      </c>
      <c r="G57" s="8">
        <f t="shared" ref="G57:G59" si="17">C57+E57</f>
        <v>15</v>
      </c>
      <c r="H57" s="7">
        <f>G57/G56</f>
        <v>0.51724137931034486</v>
      </c>
    </row>
    <row r="58" spans="1:10" ht="15.75" x14ac:dyDescent="0.25">
      <c r="A58" s="37"/>
      <c r="B58" s="12" t="s">
        <v>48</v>
      </c>
      <c r="C58" s="4">
        <v>10</v>
      </c>
      <c r="D58" s="7">
        <f>C58/C56</f>
        <v>0.34482758620689657</v>
      </c>
      <c r="E58" s="8"/>
      <c r="F58" s="7" t="e">
        <f>E58/E56</f>
        <v>#DIV/0!</v>
      </c>
      <c r="G58" s="8">
        <f t="shared" si="17"/>
        <v>10</v>
      </c>
      <c r="H58" s="7">
        <f>G58/G56</f>
        <v>0.34482758620689657</v>
      </c>
    </row>
    <row r="59" spans="1:10" ht="15.75" x14ac:dyDescent="0.25">
      <c r="A59" s="37"/>
      <c r="B59" s="9" t="s">
        <v>49</v>
      </c>
      <c r="C59" s="4">
        <v>4</v>
      </c>
      <c r="D59" s="7">
        <f>C59/C56</f>
        <v>0.13793103448275862</v>
      </c>
      <c r="E59" s="8"/>
      <c r="F59" s="7" t="e">
        <f>E59/E56</f>
        <v>#DIV/0!</v>
      </c>
      <c r="G59" s="8">
        <f t="shared" si="17"/>
        <v>4</v>
      </c>
      <c r="H59" s="7">
        <f>G59/G56</f>
        <v>0.13793103448275862</v>
      </c>
    </row>
    <row r="60" spans="1:10" ht="15.75" x14ac:dyDescent="0.25">
      <c r="A60" s="37"/>
      <c r="B60" s="9" t="s">
        <v>50</v>
      </c>
      <c r="C60" s="4"/>
      <c r="D60" s="7">
        <f>C60/C56</f>
        <v>0</v>
      </c>
      <c r="E60" s="8"/>
      <c r="F60" s="7" t="e">
        <f>E60/E56</f>
        <v>#DIV/0!</v>
      </c>
      <c r="G60" s="8">
        <f>C60+E60</f>
        <v>0</v>
      </c>
      <c r="H60" s="7">
        <f>G60/G56</f>
        <v>0</v>
      </c>
    </row>
    <row r="62" spans="1:10" ht="15.75" x14ac:dyDescent="0.25">
      <c r="A62" s="3" t="s">
        <v>62</v>
      </c>
    </row>
    <row r="63" spans="1:10" ht="15.75" x14ac:dyDescent="0.25">
      <c r="A63" s="2"/>
    </row>
    <row r="64" spans="1:10" ht="15.75" x14ac:dyDescent="0.25">
      <c r="A64" s="2"/>
      <c r="B64" t="s">
        <v>77</v>
      </c>
    </row>
    <row r="65" spans="2:2" x14ac:dyDescent="0.25">
      <c r="B65" t="s">
        <v>78</v>
      </c>
    </row>
    <row r="66" spans="2:2" x14ac:dyDescent="0.25">
      <c r="B66" t="s">
        <v>79</v>
      </c>
    </row>
    <row r="67" spans="2:2" x14ac:dyDescent="0.25">
      <c r="B67" t="s">
        <v>80</v>
      </c>
    </row>
    <row r="68" spans="2:2" x14ac:dyDescent="0.25">
      <c r="B68" t="s">
        <v>81</v>
      </c>
    </row>
    <row r="69" spans="2:2" x14ac:dyDescent="0.25">
      <c r="B69" t="s">
        <v>82</v>
      </c>
    </row>
    <row r="70" spans="2:2" x14ac:dyDescent="0.25">
      <c r="B70" t="s">
        <v>83</v>
      </c>
    </row>
    <row r="71" spans="2:2" x14ac:dyDescent="0.25">
      <c r="B71" t="s">
        <v>84</v>
      </c>
    </row>
    <row r="72" spans="2:2" x14ac:dyDescent="0.25">
      <c r="B72" t="s">
        <v>85</v>
      </c>
    </row>
    <row r="73" spans="2:2" x14ac:dyDescent="0.25">
      <c r="B73" t="s">
        <v>86</v>
      </c>
    </row>
    <row r="74" spans="2:2" x14ac:dyDescent="0.25">
      <c r="B74" t="s">
        <v>87</v>
      </c>
    </row>
    <row r="75" spans="2:2" x14ac:dyDescent="0.25">
      <c r="B75" t="s">
        <v>88</v>
      </c>
    </row>
    <row r="76" spans="2:2" x14ac:dyDescent="0.25">
      <c r="B76" t="s">
        <v>89</v>
      </c>
    </row>
    <row r="77" spans="2:2" x14ac:dyDescent="0.25">
      <c r="B77" t="s">
        <v>90</v>
      </c>
    </row>
    <row r="78" spans="2:2" x14ac:dyDescent="0.25">
      <c r="B78" t="s">
        <v>91</v>
      </c>
    </row>
    <row r="79" spans="2:2" x14ac:dyDescent="0.25">
      <c r="B79" t="s">
        <v>92</v>
      </c>
    </row>
    <row r="80" spans="2:2" x14ac:dyDescent="0.25">
      <c r="B80" t="s">
        <v>93</v>
      </c>
    </row>
    <row r="81" spans="1:7" x14ac:dyDescent="0.25">
      <c r="B81" t="s">
        <v>94</v>
      </c>
    </row>
    <row r="82" spans="1:7" x14ac:dyDescent="0.25">
      <c r="B82" t="s">
        <v>95</v>
      </c>
    </row>
    <row r="83" spans="1:7" x14ac:dyDescent="0.25">
      <c r="B83" t="s">
        <v>96</v>
      </c>
    </row>
    <row r="84" spans="1:7" x14ac:dyDescent="0.25">
      <c r="B84" t="s">
        <v>97</v>
      </c>
    </row>
    <row r="86" spans="1:7" ht="15.75" thickBot="1" x14ac:dyDescent="0.3"/>
    <row r="87" spans="1:7" ht="17.25" thickBot="1" x14ac:dyDescent="0.3">
      <c r="D87" s="29"/>
      <c r="E87" s="30"/>
      <c r="F87" s="31"/>
    </row>
    <row r="88" spans="1:7" x14ac:dyDescent="0.25">
      <c r="C88" s="29"/>
      <c r="D88" s="29"/>
      <c r="E88" s="29"/>
    </row>
    <row r="89" spans="1:7" x14ac:dyDescent="0.25">
      <c r="D89" s="29"/>
    </row>
    <row r="90" spans="1:7" x14ac:dyDescent="0.25">
      <c r="D90" s="29"/>
    </row>
    <row r="91" spans="1:7" x14ac:dyDescent="0.25">
      <c r="D91" s="29"/>
    </row>
    <row r="92" spans="1:7" x14ac:dyDescent="0.25">
      <c r="A92" s="32"/>
      <c r="B92" s="33" t="s">
        <v>98</v>
      </c>
      <c r="C92" s="33" t="s">
        <v>99</v>
      </c>
      <c r="D92" s="34" t="s">
        <v>100</v>
      </c>
      <c r="E92" s="34"/>
      <c r="F92" s="33"/>
      <c r="G92" s="33"/>
    </row>
    <row r="93" spans="1:7" x14ac:dyDescent="0.25">
      <c r="A93" s="32" t="s">
        <v>2</v>
      </c>
      <c r="B93" s="33" t="s">
        <v>18</v>
      </c>
      <c r="C93" s="34">
        <v>0.98</v>
      </c>
      <c r="D93" s="34">
        <v>0.02</v>
      </c>
      <c r="E93" s="34"/>
      <c r="F93" s="33"/>
      <c r="G93" s="33"/>
    </row>
    <row r="94" spans="1:7" x14ac:dyDescent="0.25">
      <c r="A94" s="32" t="s">
        <v>3</v>
      </c>
      <c r="B94" s="33" t="s">
        <v>19</v>
      </c>
      <c r="C94" s="34">
        <v>0.98</v>
      </c>
      <c r="D94" s="34">
        <v>0.02</v>
      </c>
      <c r="E94" s="34"/>
      <c r="F94" s="33"/>
      <c r="G94" s="33"/>
    </row>
    <row r="95" spans="1:7" x14ac:dyDescent="0.25">
      <c r="A95" s="32" t="s">
        <v>4</v>
      </c>
      <c r="B95" s="33" t="s">
        <v>20</v>
      </c>
      <c r="C95" s="34">
        <v>1</v>
      </c>
      <c r="D95" s="34"/>
      <c r="E95" s="33"/>
      <c r="F95" s="33"/>
      <c r="G95" s="33"/>
    </row>
    <row r="96" spans="1:7" x14ac:dyDescent="0.25">
      <c r="A96" s="32" t="s">
        <v>5</v>
      </c>
      <c r="B96" s="33" t="s">
        <v>101</v>
      </c>
      <c r="C96" s="34">
        <v>1</v>
      </c>
      <c r="D96" s="33"/>
      <c r="E96" s="33"/>
      <c r="F96" s="33"/>
      <c r="G96" s="33"/>
    </row>
    <row r="97" spans="1:7" x14ac:dyDescent="0.25">
      <c r="A97" s="32" t="s">
        <v>6</v>
      </c>
      <c r="B97" s="33" t="s">
        <v>102</v>
      </c>
      <c r="C97" s="34">
        <v>1</v>
      </c>
      <c r="D97" s="33"/>
      <c r="E97" s="33"/>
      <c r="F97" s="33"/>
      <c r="G97" s="33"/>
    </row>
    <row r="98" spans="1:7" x14ac:dyDescent="0.25">
      <c r="A98" s="32" t="s">
        <v>7</v>
      </c>
      <c r="B98" s="33" t="s">
        <v>103</v>
      </c>
      <c r="C98" s="34">
        <v>0.91</v>
      </c>
      <c r="D98" s="34">
        <v>0.09</v>
      </c>
      <c r="E98" s="33"/>
      <c r="F98" s="33"/>
      <c r="G98" s="33"/>
    </row>
    <row r="99" spans="1:7" x14ac:dyDescent="0.25">
      <c r="A99" s="32" t="s">
        <v>8</v>
      </c>
      <c r="B99" s="33" t="s">
        <v>21</v>
      </c>
      <c r="C99" s="34">
        <v>0.93</v>
      </c>
      <c r="D99" s="34">
        <v>7.0000000000000007E-2</v>
      </c>
      <c r="E99" s="33"/>
      <c r="F99" s="33"/>
      <c r="G99" s="33"/>
    </row>
    <row r="100" spans="1:7" x14ac:dyDescent="0.25">
      <c r="A100" s="32" t="s">
        <v>9</v>
      </c>
      <c r="B100" s="33" t="s">
        <v>104</v>
      </c>
      <c r="C100" s="34">
        <v>0.91</v>
      </c>
      <c r="D100" s="34">
        <v>0.09</v>
      </c>
      <c r="E100" s="33"/>
      <c r="F100" s="33"/>
      <c r="G100" s="33"/>
    </row>
    <row r="101" spans="1:7" x14ac:dyDescent="0.25">
      <c r="A101" s="32" t="s">
        <v>10</v>
      </c>
      <c r="B101" s="33" t="s">
        <v>22</v>
      </c>
      <c r="C101" s="34">
        <v>1</v>
      </c>
      <c r="D101" s="33"/>
      <c r="E101" s="33"/>
      <c r="F101" s="33"/>
      <c r="G101" s="33"/>
    </row>
    <row r="103" spans="1:7" ht="18.75" x14ac:dyDescent="0.25">
      <c r="A103" s="35" t="s">
        <v>115</v>
      </c>
    </row>
    <row r="104" spans="1:7" ht="18.75" x14ac:dyDescent="0.25">
      <c r="A104" s="35" t="s">
        <v>105</v>
      </c>
    </row>
    <row r="105" spans="1:7" ht="18.75" x14ac:dyDescent="0.25">
      <c r="A105" s="35" t="s">
        <v>106</v>
      </c>
    </row>
    <row r="106" spans="1:7" ht="18.75" x14ac:dyDescent="0.25">
      <c r="A106" s="35" t="s">
        <v>107</v>
      </c>
    </row>
    <row r="107" spans="1:7" ht="18.75" x14ac:dyDescent="0.25">
      <c r="A107" s="35" t="s">
        <v>108</v>
      </c>
    </row>
    <row r="108" spans="1:7" ht="18.75" x14ac:dyDescent="0.25">
      <c r="A108" s="35" t="s">
        <v>116</v>
      </c>
    </row>
    <row r="109" spans="1:7" ht="18.75" x14ac:dyDescent="0.25">
      <c r="A109" s="35" t="s">
        <v>117</v>
      </c>
    </row>
    <row r="110" spans="1:7" ht="18.75" x14ac:dyDescent="0.25">
      <c r="A110" s="35" t="s">
        <v>109</v>
      </c>
    </row>
    <row r="111" spans="1:7" ht="18.75" x14ac:dyDescent="0.25">
      <c r="A111" s="35" t="s">
        <v>110</v>
      </c>
    </row>
    <row r="112" spans="1:7" ht="18.75" x14ac:dyDescent="0.25">
      <c r="A112" s="35" t="s">
        <v>118</v>
      </c>
    </row>
    <row r="113" spans="1:1" ht="18.75" x14ac:dyDescent="0.25">
      <c r="A113" s="35" t="s">
        <v>111</v>
      </c>
    </row>
    <row r="114" spans="1:1" ht="18.75" x14ac:dyDescent="0.25">
      <c r="A114" s="35" t="s">
        <v>112</v>
      </c>
    </row>
    <row r="115" spans="1:1" ht="18.75" x14ac:dyDescent="0.25">
      <c r="A115" s="35" t="s">
        <v>113</v>
      </c>
    </row>
    <row r="116" spans="1:1" ht="18.75" x14ac:dyDescent="0.25">
      <c r="A116" s="35" t="s">
        <v>114</v>
      </c>
    </row>
    <row r="117" spans="1:1" ht="18.75" x14ac:dyDescent="0.25">
      <c r="A117" s="35" t="s">
        <v>119</v>
      </c>
    </row>
    <row r="118" spans="1:1" ht="18.75" x14ac:dyDescent="0.25">
      <c r="A118" s="36" t="s">
        <v>120</v>
      </c>
    </row>
    <row r="119" spans="1:1" ht="18.75" x14ac:dyDescent="0.25">
      <c r="A119" s="36" t="s">
        <v>121</v>
      </c>
    </row>
    <row r="120" spans="1:1" ht="18.75" x14ac:dyDescent="0.25">
      <c r="A120" s="36" t="s">
        <v>122</v>
      </c>
    </row>
    <row r="121" spans="1:1" ht="18.75" x14ac:dyDescent="0.25">
      <c r="A121" s="36" t="s">
        <v>123</v>
      </c>
    </row>
    <row r="122" spans="1:1" ht="18.75" x14ac:dyDescent="0.25">
      <c r="A122" s="36" t="s">
        <v>124</v>
      </c>
    </row>
  </sheetData>
  <mergeCells count="20">
    <mergeCell ref="C3:D3"/>
    <mergeCell ref="E3:F3"/>
    <mergeCell ref="A1:H1"/>
    <mergeCell ref="A50:A52"/>
    <mergeCell ref="A53:A55"/>
    <mergeCell ref="A56:A60"/>
    <mergeCell ref="I39:J39"/>
    <mergeCell ref="A4:A7"/>
    <mergeCell ref="A8:A11"/>
    <mergeCell ref="A12:A15"/>
    <mergeCell ref="A16:A19"/>
    <mergeCell ref="A20:A24"/>
    <mergeCell ref="A25:A29"/>
    <mergeCell ref="A30:A33"/>
    <mergeCell ref="A34:A38"/>
    <mergeCell ref="A39:A49"/>
    <mergeCell ref="B39:B40"/>
    <mergeCell ref="G39:H39"/>
    <mergeCell ref="C39:D39"/>
    <mergeCell ref="E39:F39"/>
  </mergeCells>
  <pageMargins left="0.51181102362204722" right="0.31496062992125984" top="0.39370078740157483" bottom="0.35433070866141736" header="0" footer="0"/>
  <pageSetup paperSize="9" scale="59" orientation="portrait" r:id="rId1"/>
  <ignoredErrors>
    <ignoredError sqref="D4:H4 D6:F6 H5:H11 E5:F5 D10:F11 E9:F9 D8:F8 D7 F7" evalError="1"/>
    <ignoredError sqref="E15 C14" formulaRange="1"/>
    <ignoredError sqref="G5:G11" evalError="1" formula="1"/>
    <ignoredError sqref="C12:H12 E14 G15 E13" evalError="1" formulaRange="1"/>
    <ignoredError sqref="G14" evalError="1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2026-06-30T09:08:05Z</dcterms:modified>
</cp:coreProperties>
</file>